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738B01E2-47F5-4DEE-94B7-AC0047C31E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variantas'!$A$1:$J$31</definedName>
  </definedNames>
  <calcPr calcId="181029"/>
</workbook>
</file>

<file path=xl/calcChain.xml><?xml version="1.0" encoding="utf-8"?>
<calcChain xmlns="http://schemas.openxmlformats.org/spreadsheetml/2006/main">
  <c r="J12" i="1" l="1"/>
  <c r="J26" i="1" s="1"/>
  <c r="J13" i="1"/>
  <c r="J14" i="1"/>
  <c r="J15" i="1"/>
  <c r="J16" i="1"/>
  <c r="J17" i="1"/>
  <c r="J18" i="1"/>
  <c r="J19" i="1"/>
  <c r="J20" i="1"/>
  <c r="J21" i="1"/>
  <c r="J22" i="1"/>
  <c r="J23" i="1"/>
  <c r="J24" i="1"/>
  <c r="J27" i="1" l="1"/>
  <c r="J28" i="1" s="1"/>
  <c r="J9" i="1" s="1"/>
</calcChain>
</file>

<file path=xl/sharedStrings.xml><?xml version="1.0" encoding="utf-8"?>
<sst xmlns="http://schemas.openxmlformats.org/spreadsheetml/2006/main" count="52" uniqueCount="41">
  <si>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</si>
  <si>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</si>
  <si>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</si>
  <si>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</si>
  <si>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</si>
  <si>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</si>
  <si>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</si>
  <si>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</si>
  <si>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</si>
  <si>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</si>
  <si>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</si>
  <si>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</si>
  <si>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</si>
  <si>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</si>
  <si>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</si>
  <si>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</si>
  <si>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</si>
  <si>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</si>
  <si>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</si>
  <si>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Lietaus nuotekynė (L1)</t>
  </si>
  <si>
    <t>Plast.kanalizac.vamzdžių, kurių D 50-100mm, tiesimas</t>
  </si>
  <si>
    <t>m</t>
  </si>
  <si>
    <t>PVC slėgio vamzdžiai su movomis PN 10, 110x4.2x6000</t>
  </si>
  <si>
    <t>Fasoninės dalys</t>
  </si>
  <si>
    <t>kompl.</t>
  </si>
  <si>
    <t>Įlajų įrengimas</t>
  </si>
  <si>
    <t>vnt</t>
  </si>
  <si>
    <t>Matavimo, apsaugos, valdymo ir signalizacijos  prietaisų bei aparatų montavimas, kai prijungiama iki 2 laidų*įlajų pajungimas</t>
  </si>
  <si>
    <t>vnt.</t>
  </si>
  <si>
    <t>Lietaus surinkimo įlaja su elektros kabeliu d110 mm;</t>
  </si>
  <si>
    <t>Vidaus nuotekų plastikinių vamzdynų jungiamųjų (fasoninių) dalių montavimas , kai nominalusis vidinis skersmuo iki 110 mm</t>
  </si>
  <si>
    <t>PVC revizijos d110 stovams</t>
  </si>
  <si>
    <t>Vamzdžių kirtimosi su pastato konstrukcijomis vietų užtaisymas ugniai atspariais žiedais ( betono perdangose)</t>
  </si>
  <si>
    <t>Priešgaisrinės apkabos vamzdynams</t>
  </si>
  <si>
    <t>Nuotekų vamzdynų hidraulinis bandymas ( lietaus nuotekų)</t>
  </si>
  <si>
    <t>100m</t>
  </si>
  <si>
    <t>Vamzdynų, kurių skersmuo 65-100 mm, izoliavimas garui nelaidžiais polietileno ar porėtos gumos kevalais</t>
  </si>
  <si>
    <t>Polietileno arba porėtos gumos kevalai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</si>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</sst>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6"/>
  <sheetViews>
    <sheetView showZeros="0" tabSelected="1" zoomScaleNormal="100" workbookViewId="0">
      <pane ySplit="11" topLeftCell="A24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8768.83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J28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75</v>
      </c>
      <c r="F12" s="14"/>
      <c r="G12" s="14"/>
      <c r="H12" s="14"/>
      <c r="I12" s="25"/>
      <c r="J12" s="14">
        <f t="shared" ref="J12:J24" si="0">ROUND(I12*E12,2)</f>
        <v>0</v>
      </c>
    </row>
    <row r="13" spans="1:55" ht="22.5" x14ac:dyDescent="0.25">
      <c r="A13" s="10">
        <v>2</v>
      </c>
      <c r="B13" s="11"/>
      <c r="C13" s="12" t="s">
        <v>22</v>
      </c>
      <c r="D13" s="11" t="s">
        <v>21</v>
      </c>
      <c r="E13" s="13">
        <v>75</v>
      </c>
      <c r="F13" s="14"/>
      <c r="G13" s="14"/>
      <c r="H13" s="14"/>
      <c r="I13" s="25"/>
      <c r="J13" s="14">
        <f t="shared" si="0"/>
        <v>0</v>
      </c>
    </row>
    <row r="14" spans="1:55" x14ac:dyDescent="0.25">
      <c r="A14" s="10">
        <v>3</v>
      </c>
      <c r="B14" s="11"/>
      <c r="C14" s="12" t="s">
        <v>23</v>
      </c>
      <c r="D14" s="11" t="s">
        <v>24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26</v>
      </c>
      <c r="E15" s="13">
        <v>5</v>
      </c>
      <c r="F15" s="14"/>
      <c r="G15" s="14"/>
      <c r="H15" s="14"/>
      <c r="I15" s="25"/>
      <c r="J15" s="14">
        <f t="shared" si="0"/>
        <v>0</v>
      </c>
    </row>
    <row r="16" spans="1:55" ht="56.25" x14ac:dyDescent="0.25">
      <c r="A16" s="10">
        <v>5</v>
      </c>
      <c r="B16" s="11"/>
      <c r="C16" s="12" t="s">
        <v>27</v>
      </c>
      <c r="D16" s="11" t="s">
        <v>28</v>
      </c>
      <c r="E16" s="13">
        <v>5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29</v>
      </c>
      <c r="D17" s="11" t="s">
        <v>26</v>
      </c>
      <c r="E17" s="13">
        <v>5</v>
      </c>
      <c r="F17" s="14"/>
      <c r="G17" s="14"/>
      <c r="H17" s="14"/>
      <c r="I17" s="25"/>
      <c r="J17" s="14">
        <f t="shared" si="0"/>
        <v>0</v>
      </c>
    </row>
    <row r="18" spans="1:10" ht="56.25" x14ac:dyDescent="0.25">
      <c r="A18" s="10">
        <v>7</v>
      </c>
      <c r="B18" s="11"/>
      <c r="C18" s="12" t="s">
        <v>30</v>
      </c>
      <c r="D18" s="11" t="s">
        <v>26</v>
      </c>
      <c r="E18" s="13">
        <v>10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31</v>
      </c>
      <c r="D19" s="11" t="s">
        <v>26</v>
      </c>
      <c r="E19" s="13">
        <v>10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9</v>
      </c>
      <c r="B20" s="11"/>
      <c r="C20" s="12" t="s">
        <v>32</v>
      </c>
      <c r="D20" s="11" t="s">
        <v>26</v>
      </c>
      <c r="E20" s="13">
        <v>20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33</v>
      </c>
      <c r="D21" s="11" t="s">
        <v>26</v>
      </c>
      <c r="E21" s="13">
        <v>20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11</v>
      </c>
      <c r="B22" s="11"/>
      <c r="C22" s="12" t="s">
        <v>34</v>
      </c>
      <c r="D22" s="11" t="s">
        <v>35</v>
      </c>
      <c r="E22" s="13">
        <v>0.75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12</v>
      </c>
      <c r="B23" s="11"/>
      <c r="C23" s="12" t="s">
        <v>36</v>
      </c>
      <c r="D23" s="11" t="s">
        <v>35</v>
      </c>
      <c r="E23" s="13">
        <v>0.75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37</v>
      </c>
      <c r="D24" s="11" t="s">
        <v>21</v>
      </c>
      <c r="E24" s="13">
        <v>75</v>
      </c>
      <c r="F24" s="14"/>
      <c r="G24" s="14"/>
      <c r="H24" s="14"/>
      <c r="I24" s="14"/>
      <c r="J24" s="14">
        <f t="shared" si="0"/>
        <v>0</v>
      </c>
    </row>
    <row r="25" spans="1:10" x14ac:dyDescent="0.25">
      <c r="A25" s="10"/>
      <c r="B25" s="11"/>
      <c r="C25" s="12"/>
      <c r="D25" s="11"/>
      <c r="E25" s="13"/>
      <c r="F25" s="14"/>
      <c r="G25" s="14"/>
      <c r="H25" s="14"/>
      <c r="I25" s="14"/>
      <c r="J25" s="14"/>
    </row>
    <row r="26" spans="1:10" x14ac:dyDescent="0.25">
      <c r="A26" s="15"/>
      <c r="B26" s="27" t="s">
        <v>38</v>
      </c>
      <c r="C26" s="27"/>
      <c r="D26" s="27"/>
      <c r="E26" s="27"/>
      <c r="F26" s="28"/>
      <c r="G26" s="28"/>
      <c r="H26" s="28"/>
      <c r="I26" s="28"/>
      <c r="J26" s="30">
        <f>SUM(J12:J25)</f>
        <v>0</v>
      </c>
    </row>
    <row r="27" spans="1:10" x14ac:dyDescent="0.25">
      <c r="A27" s="15"/>
      <c r="B27" s="27" t="s">
        <v>39</v>
      </c>
      <c r="C27" s="27"/>
      <c r="D27" s="27"/>
      <c r="E27" s="27"/>
      <c r="F27" s="27"/>
      <c r="G27" s="27"/>
      <c r="H27" s="27"/>
      <c r="I27" s="27"/>
      <c r="J27" s="30">
        <f>ROUND(J26*0.21, 2)</f>
        <v>0</v>
      </c>
    </row>
    <row r="28" spans="1:10" x14ac:dyDescent="0.25">
      <c r="A28" s="15"/>
      <c r="B28" s="29" t="s">
        <v>40</v>
      </c>
      <c r="C28" s="29"/>
      <c r="D28" s="29"/>
      <c r="E28" s="29"/>
      <c r="F28" s="29"/>
      <c r="G28" s="29"/>
      <c r="H28" s="29"/>
      <c r="I28" s="29"/>
      <c r="J28" s="31">
        <f>SUM(J26:J27)</f>
        <v>0</v>
      </c>
    </row>
    <row r="29" spans="1:10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7"/>
    </row>
    <row r="30" spans="1:10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8"/>
    </row>
    <row r="31" spans="1:10" x14ac:dyDescent="0.25">
      <c r="A31" s="19"/>
      <c r="B31" s="16"/>
      <c r="C31" s="16"/>
      <c r="D31" s="16"/>
      <c r="E31" s="16"/>
      <c r="F31" s="16"/>
      <c r="G31" s="16"/>
      <c r="H31" s="16"/>
      <c r="I31" s="16"/>
      <c r="J31" s="18"/>
    </row>
    <row r="32" spans="1:10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19"/>
      <c r="B34" s="16"/>
      <c r="C34" s="16"/>
      <c r="D34" s="16"/>
      <c r="E34" s="16"/>
      <c r="F34" s="16"/>
      <c r="G34" s="16"/>
      <c r="H34" s="16"/>
      <c r="I34" s="16"/>
      <c r="J34" s="18"/>
    </row>
    <row r="35" spans="1:10" x14ac:dyDescent="0.25">
      <c r="A35" s="19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1"/>
    </row>
    <row r="37" spans="1:10" x14ac:dyDescent="0.25">
      <c r="A37" s="20"/>
      <c r="B37" s="20"/>
      <c r="C37" s="20"/>
      <c r="D37" s="22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2025-02-07T14:13:42Z</dcterms:modified>
</cp:coreProperties>
</file>